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1" i="1"/>
  <c r="D31"/>
  <c r="D28"/>
  <c r="C28"/>
  <c r="D26"/>
  <c r="C26"/>
  <c r="D21"/>
  <c r="C21"/>
  <c r="D19"/>
  <c r="C19"/>
  <c r="D17"/>
  <c r="C17"/>
  <c r="D14"/>
  <c r="C14"/>
  <c r="C12" s="1"/>
  <c r="D12"/>
  <c r="D7"/>
  <c r="C7"/>
  <c r="D5"/>
  <c r="C5"/>
  <c r="D24" l="1"/>
  <c r="C24"/>
  <c r="C23" s="1"/>
  <c r="D4"/>
  <c r="C4"/>
  <c r="E5"/>
  <c r="E31"/>
  <c r="E28"/>
  <c r="C34" l="1"/>
  <c r="E21"/>
  <c r="E26"/>
  <c r="E24" s="1"/>
  <c r="E7"/>
  <c r="E17"/>
  <c r="E19"/>
  <c r="E14"/>
  <c r="E12" s="1"/>
  <c r="E4" l="1"/>
  <c r="E23"/>
  <c r="D23"/>
  <c r="D34" s="1"/>
  <c r="E34" l="1"/>
</calcChain>
</file>

<file path=xl/sharedStrings.xml><?xml version="1.0" encoding="utf-8"?>
<sst xmlns="http://schemas.openxmlformats.org/spreadsheetml/2006/main" count="66" uniqueCount="66">
  <si>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</si>
  <si>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</si>
  <si>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</si>
  <si>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</si>
  <si>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</si>
  <si>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</si>
  <si>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</si>
  <si>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Налоги на товары (работы, услуги), реализуемые на территории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</si>
  <si>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</si>
  <si>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</si>
  <si>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</si>
  <si>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</si>
  <si>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</si>
  <si>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</si>
  <si>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</si>
  <si>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</si>
  <si>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</si>
  <si>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</si>
  <si>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</si>
  <si>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</si>
  <si>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</si>
  <si>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</si>
  <si>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</si>
  <si>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</si>
  <si>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</si>
  <si>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</si>
  <si>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</si>
  <si>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</si>
  <si>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</si>
  <si>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</si>
  <si>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</si>
  <si>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</si>
  <si>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</si>
  <si>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</si>
  <si>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</si>
  <si>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</si>
  <si>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</si>
  <si>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</si>
  <si>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</si>
  <si>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</si>
  <si>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</si>
  <si>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</si>
  <si>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</si>
  <si>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</si>
  <si>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</si>
  <si>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</si>
  <si>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</si>
  <si>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</si>
  <si>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</si>
  <si>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</si>
  <si>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</si>
  <si>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2024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</si>
  <si>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</si>
  <si>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</si>
  <si>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</si>
  <si>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</si>
  <si>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</si>
  <si>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Сумма на 2025 год</t>
  </si>
  <si>
    <t>Сумма на 2026 год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</si>
  <si>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2024 год и плановый период 2025 и 2026 годов
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</si>
  <si>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45-й сессии Совета депутатов 
Карасевского сельсовета Болотнинского района 
Новосибирской области № 152 от 15.12.2023г. 
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2024 год и плановый период 2025 и 2026 годов»
                                                                       </t>
  </si>
  <si>
    <t>182 103 00000 00 0000 000</t>
  </si>
  <si>
    <t>182 103 02231 01 0000 110</t>
  </si>
  <si>
    <t>182 103 02241 01 0000 110</t>
  </si>
  <si>
    <t>182 103 02251 01 0000 110</t>
  </si>
  <si>
    <t>182 103 02261 01 0000 110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</si>
</sst>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topLeftCell="A25" workbookViewId="0">
      <selection activeCell="B8" sqref="B8"/>
    </sheetView>
  </sheetViews>
  <sheetFormatPr defaultRowHeight="15.75"/>
  <cols>
    <col min="1" max="1" width="27.85546875" style="1" customWidth="1"/>
    <col min="2" max="2" width="59.140625" style="1" customWidth="1"/>
    <col min="3" max="3" width="14.85546875" style="1" customWidth="1"/>
    <col min="4" max="4" width="14.28515625" style="1" customWidth="1"/>
    <col min="5" max="5" width="14.5703125" style="1" customWidth="1"/>
    <col min="6" max="6" width="0.140625" style="1" customWidth="1"/>
    <col min="7" max="10" width="9.140625" style="1" hidden="1" customWidth="1"/>
    <col min="11" max="16384" width="9.140625" style="1"/>
  </cols>
  <sheetData>
    <row r="1" spans="1:12" ht="123.75" customHeight="1">
      <c r="A1" s="32" t="s">
        <v>60</v>
      </c>
      <c r="B1" s="33"/>
      <c r="C1" s="33"/>
      <c r="D1" s="33"/>
      <c r="E1" s="33"/>
      <c r="F1" s="33"/>
      <c r="G1" s="33"/>
      <c r="H1" s="33"/>
      <c r="I1" s="33"/>
      <c r="J1" s="33"/>
    </row>
    <row r="2" spans="1:12" ht="43.5" customHeight="1" thickBot="1">
      <c r="A2" s="37" t="s">
        <v>59</v>
      </c>
      <c r="B2" s="38"/>
      <c r="C2" s="38"/>
      <c r="D2" s="38"/>
      <c r="E2" s="38"/>
      <c r="F2" s="30"/>
      <c r="G2" s="30"/>
      <c r="H2" s="30"/>
      <c r="I2" s="30"/>
      <c r="J2" s="30"/>
      <c r="L2" s="1" t="s">
        <v>52</v>
      </c>
    </row>
    <row r="3" spans="1:12" ht="63.75" customHeight="1" thickBot="1">
      <c r="A3" s="2" t="s">
        <v>0</v>
      </c>
      <c r="B3" s="3" t="s">
        <v>1</v>
      </c>
      <c r="C3" s="24" t="s">
        <v>51</v>
      </c>
      <c r="D3" s="24" t="s">
        <v>57</v>
      </c>
      <c r="E3" s="24" t="s">
        <v>58</v>
      </c>
    </row>
    <row r="4" spans="1:12" ht="16.5" thickBot="1">
      <c r="A4" s="4" t="s">
        <v>2</v>
      </c>
      <c r="B4" s="5" t="s">
        <v>3</v>
      </c>
      <c r="C4" s="6">
        <f t="shared" ref="C4:D4" si="0">C5+C7+C12+C17+C19+C21</f>
        <v>2818.7999999999997</v>
      </c>
      <c r="D4" s="6">
        <f t="shared" si="0"/>
        <v>3053.9999999999995</v>
      </c>
      <c r="E4" s="6">
        <f>E5+E7+E12+E17+E19+E21</f>
        <v>3085.5999999999995</v>
      </c>
    </row>
    <row r="5" spans="1:12" ht="16.5" thickBot="1">
      <c r="A5" s="4" t="s">
        <v>4</v>
      </c>
      <c r="B5" s="5" t="s">
        <v>5</v>
      </c>
      <c r="C5" s="6">
        <f t="shared" ref="C5:D5" si="1">C6</f>
        <v>473.3</v>
      </c>
      <c r="D5" s="6">
        <f t="shared" si="1"/>
        <v>473.3</v>
      </c>
      <c r="E5" s="6">
        <f>E6</f>
        <v>488.7</v>
      </c>
    </row>
    <row r="6" spans="1:12" ht="82.5" thickBot="1">
      <c r="A6" s="7" t="s">
        <v>6</v>
      </c>
      <c r="B6" s="8" t="s">
        <v>40</v>
      </c>
      <c r="C6" s="9">
        <v>473.3</v>
      </c>
      <c r="D6" s="9">
        <v>473.3</v>
      </c>
      <c r="E6" s="9">
        <v>488.7</v>
      </c>
    </row>
    <row r="7" spans="1:12" ht="32.25" thickBot="1">
      <c r="A7" s="31" t="s">
        <v>61</v>
      </c>
      <c r="B7" s="10" t="s">
        <v>7</v>
      </c>
      <c r="C7" s="6">
        <f t="shared" ref="C7:D7" si="2">C8+C9+C10+C11</f>
        <v>1333.5</v>
      </c>
      <c r="D7" s="6">
        <f t="shared" si="2"/>
        <v>1565.3</v>
      </c>
      <c r="E7" s="6">
        <f>E8+E9+E10+E11</f>
        <v>1577.5</v>
      </c>
    </row>
    <row r="8" spans="1:12" ht="90" customHeight="1" thickBot="1">
      <c r="A8" s="7" t="s">
        <v>62</v>
      </c>
      <c r="B8" s="11" t="s">
        <v>53</v>
      </c>
      <c r="C8" s="9">
        <v>613.20000000000005</v>
      </c>
      <c r="D8" s="9">
        <v>720</v>
      </c>
      <c r="E8" s="9">
        <v>725.6</v>
      </c>
    </row>
    <row r="9" spans="1:12" ht="99" customHeight="1" thickBot="1">
      <c r="A9" s="7" t="s">
        <v>63</v>
      </c>
      <c r="B9" s="11" t="s">
        <v>54</v>
      </c>
      <c r="C9" s="8">
        <v>4.0999999999999996</v>
      </c>
      <c r="D9" s="8">
        <v>4.7</v>
      </c>
      <c r="E9" s="8">
        <v>4.7</v>
      </c>
    </row>
    <row r="10" spans="1:12" ht="86.25" customHeight="1" thickBot="1">
      <c r="A10" s="7" t="s">
        <v>64</v>
      </c>
      <c r="B10" s="11" t="s">
        <v>55</v>
      </c>
      <c r="C10" s="9">
        <v>716.1</v>
      </c>
      <c r="D10" s="9">
        <v>840.5</v>
      </c>
      <c r="E10" s="9">
        <v>847.1</v>
      </c>
    </row>
    <row r="11" spans="1:12" ht="87.75" customHeight="1" thickBot="1">
      <c r="A11" s="7" t="s">
        <v>65</v>
      </c>
      <c r="B11" s="11" t="s">
        <v>56</v>
      </c>
      <c r="C11" s="8">
        <v>0.1</v>
      </c>
      <c r="D11" s="8">
        <v>0.1</v>
      </c>
      <c r="E11" s="8">
        <v>0.1</v>
      </c>
    </row>
    <row r="12" spans="1:12" ht="16.5" thickBot="1">
      <c r="A12" s="4" t="s">
        <v>8</v>
      </c>
      <c r="B12" s="5" t="s">
        <v>9</v>
      </c>
      <c r="C12" s="6">
        <f t="shared" ref="C12:D12" si="3">C13+C14</f>
        <v>473.6</v>
      </c>
      <c r="D12" s="6">
        <f t="shared" si="3"/>
        <v>474.6</v>
      </c>
      <c r="E12" s="6">
        <f>E13+E14</f>
        <v>478.6</v>
      </c>
    </row>
    <row r="13" spans="1:12" ht="48" thickBot="1">
      <c r="A13" s="7" t="s">
        <v>10</v>
      </c>
      <c r="B13" s="8" t="s">
        <v>28</v>
      </c>
      <c r="C13" s="9">
        <v>37.6</v>
      </c>
      <c r="D13" s="9">
        <v>38.6</v>
      </c>
      <c r="E13" s="9">
        <v>42.6</v>
      </c>
    </row>
    <row r="14" spans="1:12" ht="16.5" thickBot="1">
      <c r="A14" s="12" t="s">
        <v>38</v>
      </c>
      <c r="B14" s="13" t="s">
        <v>11</v>
      </c>
      <c r="C14" s="14">
        <f t="shared" ref="C14:D14" si="4">C15+C16</f>
        <v>436</v>
      </c>
      <c r="D14" s="14">
        <f t="shared" si="4"/>
        <v>436</v>
      </c>
      <c r="E14" s="14">
        <f>E15+E16</f>
        <v>436</v>
      </c>
    </row>
    <row r="15" spans="1:12" ht="38.25" customHeight="1" thickBot="1">
      <c r="A15" s="7" t="s">
        <v>29</v>
      </c>
      <c r="B15" s="8" t="s">
        <v>30</v>
      </c>
      <c r="C15" s="9">
        <v>299.2</v>
      </c>
      <c r="D15" s="9">
        <v>299.2</v>
      </c>
      <c r="E15" s="9">
        <v>299.2</v>
      </c>
    </row>
    <row r="16" spans="1:12" ht="48" thickBot="1">
      <c r="A16" s="7" t="s">
        <v>32</v>
      </c>
      <c r="B16" s="8" t="s">
        <v>31</v>
      </c>
      <c r="C16" s="9">
        <v>136.80000000000001</v>
      </c>
      <c r="D16" s="9">
        <v>136.80000000000001</v>
      </c>
      <c r="E16" s="9">
        <v>136.80000000000001</v>
      </c>
    </row>
    <row r="17" spans="1:5" ht="16.5" thickBot="1">
      <c r="A17" s="4" t="s">
        <v>37</v>
      </c>
      <c r="B17" s="5" t="s">
        <v>12</v>
      </c>
      <c r="C17" s="6">
        <f t="shared" ref="C17:D17" si="5">C18</f>
        <v>20.7</v>
      </c>
      <c r="D17" s="6">
        <f t="shared" si="5"/>
        <v>23.1</v>
      </c>
      <c r="E17" s="6">
        <f>E18</f>
        <v>23.1</v>
      </c>
    </row>
    <row r="18" spans="1:5" ht="79.5" thickBot="1">
      <c r="A18" s="7" t="s">
        <v>13</v>
      </c>
      <c r="B18" s="8" t="s">
        <v>14</v>
      </c>
      <c r="C18" s="9">
        <v>20.7</v>
      </c>
      <c r="D18" s="9">
        <v>23.1</v>
      </c>
      <c r="E18" s="9">
        <v>23.1</v>
      </c>
    </row>
    <row r="19" spans="1:5" ht="32.25" thickBot="1">
      <c r="A19" s="4" t="s">
        <v>15</v>
      </c>
      <c r="B19" s="5" t="s">
        <v>16</v>
      </c>
      <c r="C19" s="6">
        <f t="shared" ref="C19:D19" si="6">C20</f>
        <v>1.1000000000000001</v>
      </c>
      <c r="D19" s="6">
        <f t="shared" si="6"/>
        <v>1.1000000000000001</v>
      </c>
      <c r="E19" s="6">
        <f>E20</f>
        <v>1.1000000000000001</v>
      </c>
    </row>
    <row r="20" spans="1:5" ht="79.5" thickBot="1">
      <c r="A20" s="7" t="s">
        <v>17</v>
      </c>
      <c r="B20" s="8" t="s">
        <v>33</v>
      </c>
      <c r="C20" s="9">
        <v>1.1000000000000001</v>
      </c>
      <c r="D20" s="9">
        <v>1.1000000000000001</v>
      </c>
      <c r="E20" s="9">
        <v>1.1000000000000001</v>
      </c>
    </row>
    <row r="21" spans="1:5" ht="32.25" thickBot="1">
      <c r="A21" s="12" t="s">
        <v>18</v>
      </c>
      <c r="B21" s="10" t="s">
        <v>19</v>
      </c>
      <c r="C21" s="14">
        <f t="shared" ref="C21:D21" si="7">C22</f>
        <v>516.6</v>
      </c>
      <c r="D21" s="14">
        <f t="shared" si="7"/>
        <v>516.6</v>
      </c>
      <c r="E21" s="14">
        <f>E22</f>
        <v>516.6</v>
      </c>
    </row>
    <row r="22" spans="1:5" ht="32.25" thickBot="1">
      <c r="A22" s="7" t="s">
        <v>20</v>
      </c>
      <c r="B22" s="8" t="s">
        <v>34</v>
      </c>
      <c r="C22" s="9">
        <v>516.6</v>
      </c>
      <c r="D22" s="9">
        <v>516.6</v>
      </c>
      <c r="E22" s="9">
        <v>516.6</v>
      </c>
    </row>
    <row r="23" spans="1:5" ht="16.5" thickBot="1">
      <c r="A23" s="15" t="s">
        <v>21</v>
      </c>
      <c r="B23" s="15" t="s">
        <v>22</v>
      </c>
      <c r="C23" s="23">
        <f t="shared" ref="C23:D23" si="8">C24</f>
        <v>11012.9</v>
      </c>
      <c r="D23" s="23">
        <f t="shared" si="8"/>
        <v>2739.2</v>
      </c>
      <c r="E23" s="16">
        <f>E24</f>
        <v>2800.9</v>
      </c>
    </row>
    <row r="24" spans="1:5">
      <c r="A24" s="34" t="s">
        <v>23</v>
      </c>
      <c r="B24" s="34" t="s">
        <v>24</v>
      </c>
      <c r="C24" s="36">
        <f>C26+C28+C31</f>
        <v>11012.9</v>
      </c>
      <c r="D24" s="36">
        <f>D26+D28+D31</f>
        <v>2739.2</v>
      </c>
      <c r="E24" s="36">
        <f>E26+E28+E31</f>
        <v>2800.9</v>
      </c>
    </row>
    <row r="25" spans="1:5" ht="16.5" thickBot="1">
      <c r="A25" s="35"/>
      <c r="B25" s="35"/>
      <c r="C25" s="35"/>
      <c r="D25" s="35"/>
      <c r="E25" s="35"/>
    </row>
    <row r="26" spans="1:5" ht="31.5">
      <c r="A26" s="25" t="s">
        <v>42</v>
      </c>
      <c r="B26" s="26" t="s">
        <v>25</v>
      </c>
      <c r="C26" s="27">
        <f t="shared" ref="C26:D26" si="9">C27</f>
        <v>3706.9</v>
      </c>
      <c r="D26" s="27">
        <f t="shared" si="9"/>
        <v>2555.5</v>
      </c>
      <c r="E26" s="27">
        <f>E27</f>
        <v>2599.6</v>
      </c>
    </row>
    <row r="27" spans="1:5" ht="47.25">
      <c r="A27" s="28" t="s">
        <v>48</v>
      </c>
      <c r="B27" s="28" t="s">
        <v>49</v>
      </c>
      <c r="C27" s="29">
        <v>3706.9</v>
      </c>
      <c r="D27" s="29">
        <v>2555.5</v>
      </c>
      <c r="E27" s="29">
        <v>2599.6</v>
      </c>
    </row>
    <row r="28" spans="1:5" ht="32.25" thickBot="1">
      <c r="A28" s="12" t="s">
        <v>43</v>
      </c>
      <c r="B28" s="13" t="s">
        <v>26</v>
      </c>
      <c r="C28" s="14">
        <f t="shared" ref="C28:D28" si="10">C30+C29</f>
        <v>166.5</v>
      </c>
      <c r="D28" s="14">
        <f t="shared" si="10"/>
        <v>183.7</v>
      </c>
      <c r="E28" s="14">
        <f>E30+E29</f>
        <v>201.29999999999998</v>
      </c>
    </row>
    <row r="29" spans="1:5" ht="48" thickBot="1">
      <c r="A29" s="7" t="s">
        <v>44</v>
      </c>
      <c r="B29" s="8" t="s">
        <v>41</v>
      </c>
      <c r="C29" s="9">
        <v>166.4</v>
      </c>
      <c r="D29" s="9">
        <v>183.6</v>
      </c>
      <c r="E29" s="9">
        <v>201.2</v>
      </c>
    </row>
    <row r="30" spans="1:5" ht="48" thickBot="1">
      <c r="A30" s="7" t="s">
        <v>45</v>
      </c>
      <c r="B30" s="8" t="s">
        <v>35</v>
      </c>
      <c r="C30" s="8">
        <v>0.1</v>
      </c>
      <c r="D30" s="8">
        <v>0.1</v>
      </c>
      <c r="E30" s="8">
        <v>0.1</v>
      </c>
    </row>
    <row r="31" spans="1:5" ht="32.25" thickBot="1">
      <c r="A31" s="17" t="s">
        <v>46</v>
      </c>
      <c r="B31" s="18" t="s">
        <v>36</v>
      </c>
      <c r="C31" s="19">
        <f>C33</f>
        <v>7139.5</v>
      </c>
      <c r="D31" s="19">
        <f t="shared" ref="D31" si="11">D33</f>
        <v>0</v>
      </c>
      <c r="E31" s="19">
        <f>E33</f>
        <v>0</v>
      </c>
    </row>
    <row r="32" spans="1:5" ht="16.5" thickBot="1">
      <c r="A32" s="12"/>
      <c r="B32" s="20" t="s">
        <v>39</v>
      </c>
      <c r="C32" s="21"/>
      <c r="D32" s="21"/>
      <c r="E32" s="21"/>
    </row>
    <row r="33" spans="1:5" ht="79.5" thickBot="1">
      <c r="A33" s="7" t="s">
        <v>47</v>
      </c>
      <c r="B33" s="8" t="s">
        <v>50</v>
      </c>
      <c r="C33" s="22">
        <v>7139.5</v>
      </c>
      <c r="D33" s="22">
        <v>0</v>
      </c>
      <c r="E33" s="22">
        <v>0</v>
      </c>
    </row>
    <row r="34" spans="1:5" ht="16.5" thickBot="1">
      <c r="A34" s="4" t="s">
        <v>27</v>
      </c>
      <c r="B34" s="5"/>
      <c r="C34" s="6">
        <f t="shared" ref="C34:D34" si="12">C23+C4</f>
        <v>13831.699999999999</v>
      </c>
      <c r="D34" s="6">
        <f t="shared" si="12"/>
        <v>5793.1999999999989</v>
      </c>
      <c r="E34" s="6">
        <f>E23+E4</f>
        <v>5886.5</v>
      </c>
    </row>
  </sheetData>
  <mergeCells count="7">
    <mergeCell ref="A1:J1"/>
    <mergeCell ref="A24:A25"/>
    <mergeCell ref="B24:B25"/>
    <mergeCell ref="E24:E25"/>
    <mergeCell ref="C24:C25"/>
    <mergeCell ref="D24:D25"/>
    <mergeCell ref="A2:E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2023-12-27T04:52:05Z</dcterms:modified>
</cp:coreProperties>
</file>